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Hoja1!$A$1:$K$37</definedName>
  </definedNames>
  <calcPr calcId="145621"/>
</workbook>
</file>

<file path=xl/calcChain.xml><?xml version="1.0" encoding="utf-8"?>
<calcChain xmlns="http://schemas.openxmlformats.org/spreadsheetml/2006/main">
  <c r="E35" i="1" l="1"/>
  <c r="E15" i="1"/>
  <c r="A2" i="1"/>
</calcChain>
</file>

<file path=xl/sharedStrings.xml><?xml version="1.0" encoding="utf-8"?>
<sst xmlns="http://schemas.openxmlformats.org/spreadsheetml/2006/main" count="98" uniqueCount="43">
  <si>
    <t>Item.</t>
  </si>
  <si>
    <t>Centro.</t>
  </si>
  <si>
    <t>Vicuña 263 (1)</t>
  </si>
  <si>
    <t>Empresa.</t>
  </si>
  <si>
    <t>Fecha.</t>
  </si>
  <si>
    <t>Ord.Compra.</t>
  </si>
  <si>
    <t>31.01.2013.-</t>
  </si>
  <si>
    <t>Factura.</t>
  </si>
  <si>
    <t>01.02.2013.-</t>
  </si>
  <si>
    <t>Monto $ + IVA</t>
  </si>
  <si>
    <t>Monto + IVA</t>
  </si>
  <si>
    <t>Vicuña 262 (4)</t>
  </si>
  <si>
    <t>Servicio buceo extrac. mortalidad.</t>
  </si>
  <si>
    <t>Arriendo embarcacion apoyo extrac.mortalidad.</t>
  </si>
  <si>
    <t>01.04.2015.-</t>
  </si>
  <si>
    <t>02.04.2013.-</t>
  </si>
  <si>
    <t>Serv.Marítimos Archipielago Ltda.</t>
  </si>
  <si>
    <t>01.04.2013.-</t>
  </si>
  <si>
    <t>Luis Andrés Tejada Fernandez</t>
  </si>
  <si>
    <t>R.U.T.</t>
  </si>
  <si>
    <t>Servicio adicional buceo mort.masivas.C/embarcacion.</t>
  </si>
  <si>
    <t>Extremar Ltda.</t>
  </si>
  <si>
    <t xml:space="preserve"> I.- Servicios maritimos extracción mortalidad.</t>
  </si>
  <si>
    <t>II.- Servicios  retiro y proceso mortalidad.</t>
  </si>
  <si>
    <t>Recepcion de mortalidad.</t>
  </si>
  <si>
    <t>28.03.2013.-</t>
  </si>
  <si>
    <t>16.01.2013.-</t>
  </si>
  <si>
    <t>15.01.2013.-</t>
  </si>
  <si>
    <t>20.01.2013.-</t>
  </si>
  <si>
    <t>Guia Despa.</t>
  </si>
  <si>
    <t>31.01.2013</t>
  </si>
  <si>
    <t>Pesquera La Portada S.A.</t>
  </si>
  <si>
    <t>30.04.2013</t>
  </si>
  <si>
    <t>17.03.2013</t>
  </si>
  <si>
    <t>19.03.2013</t>
  </si>
  <si>
    <t>21.03.2013</t>
  </si>
  <si>
    <t>23.03.2013</t>
  </si>
  <si>
    <t>24.03.2013</t>
  </si>
  <si>
    <t>26.03.2013</t>
  </si>
  <si>
    <t>Kg.</t>
  </si>
  <si>
    <t>Nota: Facturas de acuerdo a detalle Cobro por Servicio Enero 2013 y Marzo 2013, respectivamente de Pesquera La Portada S.A.</t>
  </si>
  <si>
    <t>Servicio buceo Adicional</t>
  </si>
  <si>
    <t>Servicio buceo adicional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</si>
</sst>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14" fontId="0" fillId="0" borderId="0" xfId="0" applyNumberFormat="1"/>
    <xf numFmtId="41" fontId="0" fillId="0" borderId="0" xfId="0" applyNumberFormat="1"/>
    <xf numFmtId="0" fontId="1" fillId="0" borderId="0" xfId="0" applyFont="1"/>
    <xf numFmtId="41" fontId="1" fillId="0" borderId="0" xfId="0" applyNumberFormat="1" applyFont="1"/>
    <xf numFmtId="0" fontId="0" fillId="0" borderId="2" xfId="0" applyBorder="1"/>
    <xf numFmtId="41" fontId="0" fillId="0" borderId="2" xfId="0" applyNumberFormat="1" applyBorder="1"/>
    <xf numFmtId="0" fontId="0" fillId="0" borderId="5" xfId="0" applyBorder="1"/>
    <xf numFmtId="41" fontId="0" fillId="0" borderId="5" xfId="0" applyNumberFormat="1" applyBorder="1"/>
    <xf numFmtId="0" fontId="0" fillId="0" borderId="8" xfId="0" applyBorder="1"/>
    <xf numFmtId="41" fontId="0" fillId="0" borderId="8" xfId="0" applyNumberFormat="1" applyBorder="1"/>
    <xf numFmtId="0" fontId="0" fillId="0" borderId="11" xfId="0" applyBorder="1"/>
    <xf numFmtId="41" fontId="0" fillId="0" borderId="11" xfId="0" applyNumberFormat="1" applyBorder="1"/>
    <xf numFmtId="0" fontId="0" fillId="0" borderId="14" xfId="0" applyBorder="1"/>
    <xf numFmtId="41" fontId="0" fillId="0" borderId="14" xfId="0" applyNumberFormat="1" applyBorder="1"/>
    <xf numFmtId="0" fontId="0" fillId="0" borderId="17" xfId="0" applyBorder="1"/>
    <xf numFmtId="41" fontId="0" fillId="0" borderId="17" xfId="0" applyNumberFormat="1" applyBorder="1"/>
    <xf numFmtId="0" fontId="0" fillId="0" borderId="15" xfId="0" applyBorder="1"/>
    <xf numFmtId="0" fontId="2" fillId="0" borderId="0" xfId="0" applyFont="1"/>
    <xf numFmtId="41" fontId="2" fillId="0" borderId="0" xfId="0" applyNumberFormat="1" applyFont="1"/>
    <xf numFmtId="41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4" fontId="0" fillId="0" borderId="0" xfId="0" applyNumberForma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/>
    </xf>
    <xf numFmtId="41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41" fontId="0" fillId="0" borderId="11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vertical="center"/>
    </xf>
    <xf numFmtId="41" fontId="0" fillId="0" borderId="17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41" fontId="0" fillId="0" borderId="8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0" applyFont="1" applyAlignment="1"/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1" fontId="0" fillId="0" borderId="22" xfId="0" applyNumberForma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41" fontId="0" fillId="0" borderId="2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41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6"/>
  <sheetViews>
    <sheetView tabSelected="1" topLeftCell="A4" workbookViewId="0">
      <selection activeCell="L9" sqref="L9"/>
    </sheetView>
  </sheetViews>
  <sheetFormatPr baseColWidth="10" defaultRowHeight="15" x14ac:dyDescent="0.25"/>
  <cols>
    <col min="1" max="1" width="27.85546875" style="26" customWidth="1"/>
    <col min="2" max="2" width="13.85546875" customWidth="1"/>
    <col min="3" max="3" width="12" customWidth="1"/>
    <col min="4" max="4" width="11.42578125" customWidth="1"/>
    <col min="5" max="5" width="14.7109375" style="2" customWidth="1"/>
    <col min="6" max="6" width="7.5703125" customWidth="1"/>
    <col min="7" max="7" width="11.140625" customWidth="1"/>
    <col min="8" max="8" width="13.7109375" style="2" customWidth="1"/>
    <col min="9" max="9" width="20.42578125" customWidth="1"/>
    <col min="10" max="10" width="11.42578125" style="2"/>
    <col min="11" max="11" width="2.7109375" customWidth="1"/>
  </cols>
  <sheetData>
    <row r="2" spans="1:11" x14ac:dyDescent="0.25">
      <c r="A2" s="23">
        <f>DATE(2015,5,12)</f>
        <v>42136</v>
      </c>
      <c r="C2" s="1"/>
      <c r="D2" s="1"/>
    </row>
    <row r="4" spans="1:11" s="3" customFormat="1" ht="18.75" x14ac:dyDescent="0.3">
      <c r="A4" s="48" t="s">
        <v>22</v>
      </c>
      <c r="E4" s="4"/>
      <c r="H4" s="4"/>
      <c r="J4" s="4"/>
    </row>
    <row r="5" spans="1:11" s="3" customFormat="1" ht="19.5" thickBot="1" x14ac:dyDescent="0.35">
      <c r="A5" s="24"/>
      <c r="E5" s="4"/>
      <c r="H5" s="4"/>
      <c r="J5" s="4"/>
    </row>
    <row r="6" spans="1:11" ht="15.75" thickBot="1" x14ac:dyDescent="0.3">
      <c r="A6" s="29" t="s">
        <v>0</v>
      </c>
      <c r="B6" s="30" t="s">
        <v>1</v>
      </c>
      <c r="C6" s="30" t="s">
        <v>5</v>
      </c>
      <c r="D6" s="30" t="s">
        <v>4</v>
      </c>
      <c r="E6" s="31" t="s">
        <v>9</v>
      </c>
      <c r="F6" s="30" t="s">
        <v>7</v>
      </c>
      <c r="G6" s="30" t="s">
        <v>4</v>
      </c>
      <c r="H6" s="31" t="s">
        <v>10</v>
      </c>
      <c r="I6" s="30" t="s">
        <v>3</v>
      </c>
      <c r="J6" s="32" t="s">
        <v>19</v>
      </c>
      <c r="K6" s="33"/>
    </row>
    <row r="7" spans="1:11" ht="32.25" customHeight="1" x14ac:dyDescent="0.25">
      <c r="A7" s="34" t="s">
        <v>12</v>
      </c>
      <c r="B7" s="35" t="s">
        <v>2</v>
      </c>
      <c r="C7" s="35">
        <v>211131</v>
      </c>
      <c r="D7" s="35" t="s">
        <v>6</v>
      </c>
      <c r="E7" s="36">
        <v>9630000</v>
      </c>
      <c r="F7" s="35">
        <v>262</v>
      </c>
      <c r="G7" s="35" t="s">
        <v>8</v>
      </c>
      <c r="H7" s="36">
        <v>102263000</v>
      </c>
      <c r="I7" s="45" t="s">
        <v>16</v>
      </c>
      <c r="J7" s="36">
        <v>76956900</v>
      </c>
      <c r="K7" s="37">
        <v>-6</v>
      </c>
    </row>
    <row r="8" spans="1:11" ht="35.25" customHeight="1" x14ac:dyDescent="0.25">
      <c r="A8" s="28" t="s">
        <v>41</v>
      </c>
      <c r="B8" s="38" t="s">
        <v>2</v>
      </c>
      <c r="C8" s="38">
        <v>211131</v>
      </c>
      <c r="D8" s="38" t="s">
        <v>6</v>
      </c>
      <c r="E8" s="39">
        <v>4060000</v>
      </c>
      <c r="F8" s="38">
        <v>262</v>
      </c>
      <c r="G8" s="38" t="s">
        <v>8</v>
      </c>
      <c r="H8" s="39">
        <v>102263000</v>
      </c>
      <c r="I8" s="46" t="s">
        <v>16</v>
      </c>
      <c r="J8" s="39">
        <v>76956900</v>
      </c>
      <c r="K8" s="40">
        <v>-6</v>
      </c>
    </row>
    <row r="9" spans="1:11" ht="30.75" thickBot="1" x14ac:dyDescent="0.3">
      <c r="A9" s="41" t="s">
        <v>13</v>
      </c>
      <c r="B9" s="42" t="s">
        <v>2</v>
      </c>
      <c r="C9" s="42">
        <v>211131</v>
      </c>
      <c r="D9" s="42" t="s">
        <v>6</v>
      </c>
      <c r="E9" s="43">
        <v>25500000</v>
      </c>
      <c r="F9" s="42">
        <v>262</v>
      </c>
      <c r="G9" s="42" t="s">
        <v>8</v>
      </c>
      <c r="H9" s="43">
        <v>102263000</v>
      </c>
      <c r="I9" s="47" t="s">
        <v>16</v>
      </c>
      <c r="J9" s="43">
        <v>76956900</v>
      </c>
      <c r="K9" s="44">
        <v>-6</v>
      </c>
    </row>
    <row r="10" spans="1:11" ht="15.75" thickBot="1" x14ac:dyDescent="0.3">
      <c r="A10" s="29" t="s">
        <v>0</v>
      </c>
      <c r="B10" s="30" t="s">
        <v>1</v>
      </c>
      <c r="C10" s="30" t="s">
        <v>5</v>
      </c>
      <c r="D10" s="30" t="s">
        <v>4</v>
      </c>
      <c r="E10" s="31" t="s">
        <v>9</v>
      </c>
      <c r="F10" s="30" t="s">
        <v>7</v>
      </c>
      <c r="G10" s="30" t="s">
        <v>4</v>
      </c>
      <c r="H10" s="31" t="s">
        <v>10</v>
      </c>
      <c r="I10" s="30" t="s">
        <v>3</v>
      </c>
      <c r="J10" s="32" t="s">
        <v>19</v>
      </c>
      <c r="K10" s="33"/>
    </row>
    <row r="11" spans="1:11" ht="30" x14ac:dyDescent="0.25">
      <c r="A11" s="64" t="s">
        <v>12</v>
      </c>
      <c r="B11" s="65" t="s">
        <v>11</v>
      </c>
      <c r="C11" s="65">
        <v>22300</v>
      </c>
      <c r="D11" s="65" t="s">
        <v>14</v>
      </c>
      <c r="E11" s="66">
        <v>10500000</v>
      </c>
      <c r="F11" s="65">
        <v>275</v>
      </c>
      <c r="G11" s="65" t="s">
        <v>15</v>
      </c>
      <c r="H11" s="66">
        <v>104160000</v>
      </c>
      <c r="I11" s="73" t="s">
        <v>16</v>
      </c>
      <c r="J11" s="66">
        <v>76956900</v>
      </c>
      <c r="K11" s="67">
        <v>-6</v>
      </c>
    </row>
    <row r="12" spans="1:11" ht="33" customHeight="1" x14ac:dyDescent="0.25">
      <c r="A12" s="68" t="s">
        <v>42</v>
      </c>
      <c r="B12" s="69" t="s">
        <v>11</v>
      </c>
      <c r="C12" s="69">
        <v>22300</v>
      </c>
      <c r="D12" s="69" t="s">
        <v>14</v>
      </c>
      <c r="E12" s="70">
        <v>4900000</v>
      </c>
      <c r="F12" s="69">
        <v>276</v>
      </c>
      <c r="G12" s="69" t="s">
        <v>15</v>
      </c>
      <c r="H12" s="70">
        <v>4900000</v>
      </c>
      <c r="I12" s="74" t="s">
        <v>16</v>
      </c>
      <c r="J12" s="70">
        <v>76956900</v>
      </c>
      <c r="K12" s="71">
        <v>-6</v>
      </c>
    </row>
    <row r="13" spans="1:11" ht="30" x14ac:dyDescent="0.25">
      <c r="A13" s="68" t="s">
        <v>20</v>
      </c>
      <c r="B13" s="69" t="s">
        <v>11</v>
      </c>
      <c r="C13" s="69">
        <v>22272</v>
      </c>
      <c r="D13" s="69" t="s">
        <v>25</v>
      </c>
      <c r="E13" s="70">
        <v>14100000</v>
      </c>
      <c r="F13" s="69">
        <v>67</v>
      </c>
      <c r="G13" s="69" t="s">
        <v>17</v>
      </c>
      <c r="H13" s="70">
        <v>14997000</v>
      </c>
      <c r="I13" s="74" t="s">
        <v>18</v>
      </c>
      <c r="J13" s="70">
        <v>10872429</v>
      </c>
      <c r="K13" s="71">
        <v>-3</v>
      </c>
    </row>
    <row r="14" spans="1:11" ht="35.25" customHeight="1" thickBot="1" x14ac:dyDescent="0.3">
      <c r="A14" s="28" t="s">
        <v>20</v>
      </c>
      <c r="B14" s="38" t="s">
        <v>11</v>
      </c>
      <c r="C14" s="38">
        <v>22377</v>
      </c>
      <c r="D14" s="38" t="s">
        <v>25</v>
      </c>
      <c r="E14" s="39">
        <v>15000000</v>
      </c>
      <c r="F14" s="38">
        <v>62</v>
      </c>
      <c r="G14" s="38" t="s">
        <v>17</v>
      </c>
      <c r="H14" s="39">
        <v>14997000</v>
      </c>
      <c r="I14" s="46" t="s">
        <v>21</v>
      </c>
      <c r="J14" s="39">
        <v>76118669</v>
      </c>
      <c r="K14" s="40">
        <v>-8</v>
      </c>
    </row>
    <row r="15" spans="1:11" ht="15.75" thickBot="1" x14ac:dyDescent="0.3">
      <c r="A15" s="29"/>
      <c r="B15" s="30"/>
      <c r="C15" s="30"/>
      <c r="D15" s="30"/>
      <c r="E15" s="31">
        <f>SUM(E7:E14)</f>
        <v>83690000</v>
      </c>
      <c r="F15" s="30"/>
      <c r="G15" s="30"/>
      <c r="H15" s="31"/>
      <c r="I15" s="30"/>
      <c r="J15" s="31"/>
      <c r="K15" s="72"/>
    </row>
    <row r="17" spans="1:11" ht="18.75" x14ac:dyDescent="0.3">
      <c r="A17" s="48" t="s">
        <v>23</v>
      </c>
    </row>
    <row r="18" spans="1:11" ht="15.75" thickBot="1" x14ac:dyDescent="0.3"/>
    <row r="19" spans="1:11" ht="15.75" thickBot="1" x14ac:dyDescent="0.3">
      <c r="A19" s="25" t="s">
        <v>0</v>
      </c>
      <c r="B19" s="13"/>
      <c r="C19" s="13" t="s">
        <v>29</v>
      </c>
      <c r="D19" s="13" t="s">
        <v>4</v>
      </c>
      <c r="E19" s="20" t="s">
        <v>39</v>
      </c>
      <c r="F19" s="13" t="s">
        <v>7</v>
      </c>
      <c r="G19" s="13" t="s">
        <v>4</v>
      </c>
      <c r="H19" s="14" t="s">
        <v>10</v>
      </c>
      <c r="I19" s="13" t="s">
        <v>3</v>
      </c>
      <c r="J19" s="21" t="s">
        <v>19</v>
      </c>
      <c r="K19" s="22"/>
    </row>
    <row r="20" spans="1:11" x14ac:dyDescent="0.25">
      <c r="A20" s="49" t="s">
        <v>24</v>
      </c>
      <c r="B20" s="52" t="s">
        <v>2</v>
      </c>
      <c r="C20" s="5">
        <v>17155</v>
      </c>
      <c r="D20" s="5" t="s">
        <v>26</v>
      </c>
      <c r="E20" s="6">
        <v>44740</v>
      </c>
      <c r="F20" s="52">
        <v>4948</v>
      </c>
      <c r="G20" s="52" t="s">
        <v>30</v>
      </c>
      <c r="H20" s="55">
        <v>23237192</v>
      </c>
      <c r="I20" s="58" t="s">
        <v>31</v>
      </c>
      <c r="J20" s="55">
        <v>95632000</v>
      </c>
      <c r="K20" s="61">
        <v>-2</v>
      </c>
    </row>
    <row r="21" spans="1:11" x14ac:dyDescent="0.25">
      <c r="A21" s="50"/>
      <c r="B21" s="53"/>
      <c r="C21" s="7">
        <v>25306</v>
      </c>
      <c r="D21" s="7" t="s">
        <v>27</v>
      </c>
      <c r="E21" s="8">
        <v>15231</v>
      </c>
      <c r="F21" s="53"/>
      <c r="G21" s="53"/>
      <c r="H21" s="56"/>
      <c r="I21" s="59"/>
      <c r="J21" s="56"/>
      <c r="K21" s="62"/>
    </row>
    <row r="22" spans="1:11" ht="15.75" thickBot="1" x14ac:dyDescent="0.3">
      <c r="A22" s="51"/>
      <c r="B22" s="54"/>
      <c r="C22" s="15">
        <v>12960</v>
      </c>
      <c r="D22" s="15" t="s">
        <v>28</v>
      </c>
      <c r="E22" s="16">
        <v>7608</v>
      </c>
      <c r="F22" s="54"/>
      <c r="G22" s="54"/>
      <c r="H22" s="57"/>
      <c r="I22" s="60"/>
      <c r="J22" s="57"/>
      <c r="K22" s="63"/>
    </row>
    <row r="23" spans="1:11" ht="15.75" thickBot="1" x14ac:dyDescent="0.3">
      <c r="A23" s="25" t="s">
        <v>0</v>
      </c>
      <c r="B23" s="13"/>
      <c r="C23" s="13" t="s">
        <v>29</v>
      </c>
      <c r="D23" s="13" t="s">
        <v>4</v>
      </c>
      <c r="E23" s="20" t="s">
        <v>39</v>
      </c>
      <c r="F23" s="13" t="s">
        <v>7</v>
      </c>
      <c r="G23" s="13" t="s">
        <v>4</v>
      </c>
      <c r="H23" s="14" t="s">
        <v>10</v>
      </c>
      <c r="I23" s="13" t="s">
        <v>3</v>
      </c>
      <c r="J23" s="21" t="s">
        <v>19</v>
      </c>
      <c r="K23" s="22"/>
    </row>
    <row r="24" spans="1:11" x14ac:dyDescent="0.25">
      <c r="A24" s="49" t="s">
        <v>24</v>
      </c>
      <c r="B24" s="52" t="s">
        <v>11</v>
      </c>
      <c r="C24" s="11">
        <v>17225</v>
      </c>
      <c r="D24" s="11" t="s">
        <v>33</v>
      </c>
      <c r="E24" s="12">
        <v>202065</v>
      </c>
      <c r="F24" s="52">
        <v>5070</v>
      </c>
      <c r="G24" s="52" t="s">
        <v>32</v>
      </c>
      <c r="H24" s="55">
        <v>75641755</v>
      </c>
      <c r="I24" s="58" t="s">
        <v>31</v>
      </c>
      <c r="J24" s="55">
        <v>95632000</v>
      </c>
      <c r="K24" s="61">
        <v>-2</v>
      </c>
    </row>
    <row r="25" spans="1:11" x14ac:dyDescent="0.25">
      <c r="A25" s="50"/>
      <c r="B25" s="53"/>
      <c r="C25" s="7">
        <v>18802</v>
      </c>
      <c r="D25" s="7" t="s">
        <v>34</v>
      </c>
      <c r="E25" s="8">
        <v>97803</v>
      </c>
      <c r="F25" s="53"/>
      <c r="G25" s="53"/>
      <c r="H25" s="56"/>
      <c r="I25" s="59"/>
      <c r="J25" s="56"/>
      <c r="K25" s="62"/>
    </row>
    <row r="26" spans="1:11" x14ac:dyDescent="0.25">
      <c r="A26" s="50"/>
      <c r="B26" s="53"/>
      <c r="C26" s="7">
        <v>18810</v>
      </c>
      <c r="D26" s="7" t="s">
        <v>35</v>
      </c>
      <c r="E26" s="8">
        <v>24077</v>
      </c>
      <c r="F26" s="53"/>
      <c r="G26" s="53"/>
      <c r="H26" s="56"/>
      <c r="I26" s="59"/>
      <c r="J26" s="56"/>
      <c r="K26" s="62"/>
    </row>
    <row r="27" spans="1:11" x14ac:dyDescent="0.25">
      <c r="A27" s="50"/>
      <c r="B27" s="53"/>
      <c r="C27" s="7">
        <v>18809</v>
      </c>
      <c r="D27" s="7" t="s">
        <v>35</v>
      </c>
      <c r="E27" s="8">
        <v>26168</v>
      </c>
      <c r="F27" s="53"/>
      <c r="G27" s="53"/>
      <c r="H27" s="56"/>
      <c r="I27" s="59"/>
      <c r="J27" s="56"/>
      <c r="K27" s="62"/>
    </row>
    <row r="28" spans="1:11" x14ac:dyDescent="0.25">
      <c r="A28" s="50"/>
      <c r="B28" s="53"/>
      <c r="C28" s="7">
        <v>18807</v>
      </c>
      <c r="D28" s="7" t="s">
        <v>35</v>
      </c>
      <c r="E28" s="8">
        <v>26168</v>
      </c>
      <c r="F28" s="53"/>
      <c r="G28" s="53"/>
      <c r="H28" s="56"/>
      <c r="I28" s="59"/>
      <c r="J28" s="56"/>
      <c r="K28" s="62"/>
    </row>
    <row r="29" spans="1:11" x14ac:dyDescent="0.25">
      <c r="A29" s="50"/>
      <c r="B29" s="53"/>
      <c r="C29" s="7">
        <v>18808</v>
      </c>
      <c r="D29" s="7" t="s">
        <v>35</v>
      </c>
      <c r="E29" s="8">
        <v>26168</v>
      </c>
      <c r="F29" s="53"/>
      <c r="G29" s="53"/>
      <c r="H29" s="56"/>
      <c r="I29" s="59"/>
      <c r="J29" s="56"/>
      <c r="K29" s="62"/>
    </row>
    <row r="30" spans="1:11" x14ac:dyDescent="0.25">
      <c r="A30" s="50"/>
      <c r="B30" s="53"/>
      <c r="C30" s="7">
        <v>18813</v>
      </c>
      <c r="D30" s="7" t="s">
        <v>37</v>
      </c>
      <c r="E30" s="8">
        <v>32213</v>
      </c>
      <c r="F30" s="53"/>
      <c r="G30" s="53"/>
      <c r="H30" s="56"/>
      <c r="I30" s="59"/>
      <c r="J30" s="56"/>
      <c r="K30" s="62"/>
    </row>
    <row r="31" spans="1:11" x14ac:dyDescent="0.25">
      <c r="A31" s="50"/>
      <c r="B31" s="53"/>
      <c r="C31" s="7">
        <v>18814</v>
      </c>
      <c r="D31" s="7" t="s">
        <v>37</v>
      </c>
      <c r="E31" s="8">
        <v>32213</v>
      </c>
      <c r="F31" s="53"/>
      <c r="G31" s="53"/>
      <c r="H31" s="56"/>
      <c r="I31" s="59"/>
      <c r="J31" s="56"/>
      <c r="K31" s="62"/>
    </row>
    <row r="32" spans="1:11" x14ac:dyDescent="0.25">
      <c r="A32" s="50"/>
      <c r="B32" s="53"/>
      <c r="C32" s="7">
        <v>18811</v>
      </c>
      <c r="D32" s="7" t="s">
        <v>36</v>
      </c>
      <c r="E32" s="8">
        <v>31780</v>
      </c>
      <c r="F32" s="53"/>
      <c r="G32" s="53"/>
      <c r="H32" s="56"/>
      <c r="I32" s="59"/>
      <c r="J32" s="56"/>
      <c r="K32" s="62"/>
    </row>
    <row r="33" spans="1:11" x14ac:dyDescent="0.25">
      <c r="A33" s="50"/>
      <c r="B33" s="53"/>
      <c r="C33" s="7">
        <v>18812</v>
      </c>
      <c r="D33" s="7" t="s">
        <v>36</v>
      </c>
      <c r="E33" s="8">
        <v>31780</v>
      </c>
      <c r="F33" s="53"/>
      <c r="G33" s="53"/>
      <c r="H33" s="56"/>
      <c r="I33" s="59"/>
      <c r="J33" s="56"/>
      <c r="K33" s="62"/>
    </row>
    <row r="34" spans="1:11" ht="15.75" thickBot="1" x14ac:dyDescent="0.3">
      <c r="A34" s="51"/>
      <c r="B34" s="54"/>
      <c r="C34" s="9">
        <v>18817</v>
      </c>
      <c r="D34" s="9" t="s">
        <v>38</v>
      </c>
      <c r="E34" s="10">
        <v>7019</v>
      </c>
      <c r="F34" s="54"/>
      <c r="G34" s="54"/>
      <c r="H34" s="57"/>
      <c r="I34" s="60"/>
      <c r="J34" s="57"/>
      <c r="K34" s="63"/>
    </row>
    <row r="35" spans="1:11" ht="15.75" thickBot="1" x14ac:dyDescent="0.3">
      <c r="A35" s="25"/>
      <c r="B35" s="13"/>
      <c r="C35" s="13"/>
      <c r="D35" s="13"/>
      <c r="E35" s="14">
        <f>SUM(E24:E34)</f>
        <v>537454</v>
      </c>
      <c r="F35" s="13"/>
      <c r="G35" s="13"/>
      <c r="H35" s="14"/>
      <c r="I35" s="13"/>
      <c r="J35" s="14"/>
      <c r="K35" s="17"/>
    </row>
    <row r="36" spans="1:11" s="18" customFormat="1" ht="25.5" customHeight="1" x14ac:dyDescent="0.25">
      <c r="A36" s="27" t="s">
        <v>40</v>
      </c>
      <c r="E36" s="19"/>
      <c r="H36" s="19"/>
      <c r="J36" s="19"/>
    </row>
  </sheetData>
  <mergeCells count="20">
    <mergeCell ref="J23:K23"/>
    <mergeCell ref="A24:A34"/>
    <mergeCell ref="B24:B34"/>
    <mergeCell ref="F24:F34"/>
    <mergeCell ref="G24:G34"/>
    <mergeCell ref="H24:H34"/>
    <mergeCell ref="I24:I34"/>
    <mergeCell ref="J24:J34"/>
    <mergeCell ref="K24:K34"/>
    <mergeCell ref="J6:K6"/>
    <mergeCell ref="J19:K19"/>
    <mergeCell ref="J10:K10"/>
    <mergeCell ref="B20:B22"/>
    <mergeCell ref="A20:A22"/>
    <mergeCell ref="F20:F22"/>
    <mergeCell ref="G20:G22"/>
    <mergeCell ref="H20:H22"/>
    <mergeCell ref="I20:I22"/>
    <mergeCell ref="J20:J22"/>
    <mergeCell ref="K20:K22"/>
  </mergeCells>
  <pageMargins left="0.31496062992125984" right="0.31496062992125984" top="0.74803149606299213" bottom="0.74803149606299213" header="0.31496062992125984" footer="0.31496062992125984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Chavez</dc:creator>
  <cp:lastModifiedBy>Pablo Albistur</cp:lastModifiedBy>
  <cp:lastPrinted>2015-05-12T15:56:35Z</cp:lastPrinted>
  <dcterms:created xsi:type="dcterms:W3CDTF">2015-05-12T12:41:20Z</dcterms:created>
  <dcterms:modified xsi:type="dcterms:W3CDTF">2015-05-12T16:50:45Z</dcterms:modified>
</cp:coreProperties>
</file>